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9966F78-3916-4972-9758-9860E5A42AB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2" i="1" l="1"/>
  <c r="O17" i="1"/>
  <c r="L17" i="1"/>
  <c r="K16" i="1"/>
  <c r="O16" i="1" s="1"/>
  <c r="H15" i="1"/>
  <c r="O15" i="1" s="1"/>
  <c r="G14" i="1"/>
  <c r="O14" i="1" s="1"/>
  <c r="J13" i="1"/>
  <c r="O13" i="1" s="1"/>
  <c r="O12" i="1"/>
  <c r="I12" i="1"/>
  <c r="L11" i="1"/>
  <c r="K11" i="1"/>
  <c r="O11" i="1" s="1"/>
  <c r="J10" i="1"/>
  <c r="H10" i="1"/>
  <c r="O10" i="1" s="1"/>
  <c r="I9" i="1"/>
  <c r="G9" i="1"/>
  <c r="O9" i="1" s="1"/>
</calcChain>
</file>

<file path=xl/sharedStrings.xml><?xml version="1.0" encoding="utf-8"?>
<sst xmlns="http://schemas.openxmlformats.org/spreadsheetml/2006/main" count="39" uniqueCount="31">
  <si>
    <t>№ п/п</t>
  </si>
  <si>
    <t>Наименование</t>
  </si>
  <si>
    <t>Артикул</t>
  </si>
  <si>
    <t>Норма поставки</t>
  </si>
  <si>
    <t>Ед. изм.</t>
  </si>
  <si>
    <t>Общее кол-во</t>
  </si>
  <si>
    <t>Примечания</t>
  </si>
  <si>
    <t>запас</t>
  </si>
  <si>
    <t>шт.</t>
  </si>
  <si>
    <t>ширина</t>
  </si>
  <si>
    <t>высота</t>
  </si>
  <si>
    <t>площадь</t>
  </si>
  <si>
    <t>ИТОГО:</t>
  </si>
  <si>
    <t>Деталь Д-1</t>
  </si>
  <si>
    <t>Деталь Д-2</t>
  </si>
  <si>
    <t>Кол-во, шт. или пог.м</t>
  </si>
  <si>
    <t>Деталь Д-3.1</t>
  </si>
  <si>
    <t>Деталь Д-3.2</t>
  </si>
  <si>
    <t>Деталь Д-3.3</t>
  </si>
  <si>
    <t>Деталь Д-3.4</t>
  </si>
  <si>
    <t>ОГБ-2/ОК-2</t>
  </si>
  <si>
    <t>ОГБ-2/В-11</t>
  </si>
  <si>
    <t>ОГБ-7/ОК-1</t>
  </si>
  <si>
    <t>ОГБ-7/В-7</t>
  </si>
  <si>
    <t>ОГБ-4</t>
  </si>
  <si>
    <t>Деталь Д-1.1</t>
  </si>
  <si>
    <t>Деталь Д-3.5</t>
  </si>
  <si>
    <t>Деталь Д-3.6</t>
  </si>
  <si>
    <t>Объект: Корпус 7</t>
  </si>
  <si>
    <t>ОГБ-3/ДВ18/20</t>
  </si>
  <si>
    <t>ОГБ-5/ДВ19/21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</si>
</sst>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2"/>
      <color rgb="FF000000"/>
      <name val="Arial Cyr"/>
      <family val="2"/>
      <charset val="204"/>
    </font>
    <font>
      <sz val="12"/>
      <name val="Arial Cyr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/>
    <xf numFmtId="164" fontId="0" fillId="0" borderId="14" xfId="0" applyNumberFormat="1" applyBorder="1"/>
    <xf numFmtId="0" fontId="10" fillId="0" borderId="0" xfId="0" applyFont="1" applyAlignment="1">
      <alignment horizontal="right"/>
    </xf>
    <xf numFmtId="1" fontId="1" fillId="2" borderId="1" xfId="0" applyNumberFormat="1" applyFont="1" applyFill="1" applyBorder="1" applyAlignment="1">
      <alignment horizontal="center" vertical="top"/>
    </xf>
    <xf numFmtId="1" fontId="1" fillId="2" borderId="10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2"/>
  <sheetViews>
    <sheetView tabSelected="1" zoomScaleNormal="100" workbookViewId="0">
      <selection activeCell="H15" sqref="H15"/>
    </sheetView>
  </sheetViews>
  <sheetFormatPr defaultRowHeight="15" outlineLevelCol="1" x14ac:dyDescent="0.25"/>
  <cols>
    <col min="1" max="1" width="3.85546875" customWidth="1"/>
    <col min="2" max="2" width="6.7109375" customWidth="1"/>
    <col min="3" max="3" width="69.5703125" customWidth="1"/>
    <col min="4" max="4" width="10.7109375" hidden="1" customWidth="1"/>
    <col min="5" max="5" width="10.28515625" hidden="1" customWidth="1"/>
    <col min="6" max="6" width="8.7109375" customWidth="1"/>
    <col min="7" max="10" width="12.7109375" customWidth="1" outlineLevel="1"/>
    <col min="11" max="11" width="16" customWidth="1" outlineLevel="1"/>
    <col min="12" max="12" width="15.5703125" customWidth="1" outlineLevel="1"/>
    <col min="13" max="13" width="13.7109375" customWidth="1" outlineLevel="1"/>
    <col min="14" max="14" width="12.5703125" customWidth="1" outlineLevel="1"/>
    <col min="15" max="15" width="8.7109375" customWidth="1"/>
    <col min="16" max="16" width="9.5703125" customWidth="1"/>
  </cols>
  <sheetData>
    <row r="1" spans="2:16" s="6" customFormat="1" ht="12.75" x14ac:dyDescent="0.2">
      <c r="B1" s="1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1"/>
    </row>
    <row r="2" spans="2:16" s="6" customFormat="1" ht="12.75" x14ac:dyDescent="0.2">
      <c r="B2" s="1"/>
      <c r="C2" s="7" t="s">
        <v>28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1"/>
    </row>
    <row r="3" spans="2:16" s="6" customFormat="1" ht="12" customHeight="1" x14ac:dyDescent="0.2">
      <c r="B3" s="1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1"/>
    </row>
    <row r="4" spans="2:16" s="1" customFormat="1" ht="12.75" customHeight="1" x14ac:dyDescent="0.2">
      <c r="B4" s="40" t="s">
        <v>0</v>
      </c>
      <c r="C4" s="40" t="s">
        <v>1</v>
      </c>
      <c r="D4" s="40" t="s">
        <v>2</v>
      </c>
      <c r="E4" s="40" t="s">
        <v>3</v>
      </c>
      <c r="F4" s="40" t="s">
        <v>4</v>
      </c>
      <c r="G4" s="8"/>
      <c r="H4" s="8"/>
      <c r="I4" s="8"/>
      <c r="J4" s="8"/>
      <c r="K4" s="8"/>
      <c r="L4" s="8"/>
      <c r="M4" s="8"/>
      <c r="N4" s="9"/>
      <c r="O4" s="41" t="s">
        <v>5</v>
      </c>
      <c r="P4" s="35" t="s">
        <v>6</v>
      </c>
    </row>
    <row r="5" spans="2:16" s="11" customFormat="1" ht="33.75" customHeight="1" x14ac:dyDescent="0.25">
      <c r="B5" s="40"/>
      <c r="C5" s="40"/>
      <c r="D5" s="40"/>
      <c r="E5" s="40"/>
      <c r="F5" s="40"/>
      <c r="G5" s="34" t="s">
        <v>20</v>
      </c>
      <c r="H5" s="34" t="s">
        <v>21</v>
      </c>
      <c r="I5" s="34" t="s">
        <v>22</v>
      </c>
      <c r="J5" s="34" t="s">
        <v>23</v>
      </c>
      <c r="K5" s="34" t="s">
        <v>29</v>
      </c>
      <c r="L5" s="34" t="s">
        <v>30</v>
      </c>
      <c r="M5" s="34" t="s">
        <v>24</v>
      </c>
      <c r="N5" s="10" t="s">
        <v>7</v>
      </c>
      <c r="O5" s="42"/>
      <c r="P5" s="36"/>
    </row>
    <row r="6" spans="2:16" s="11" customFormat="1" ht="12" customHeight="1" x14ac:dyDescent="0.25">
      <c r="B6" s="40"/>
      <c r="C6" s="40"/>
      <c r="D6" s="40"/>
      <c r="E6" s="40"/>
      <c r="F6" s="40"/>
      <c r="G6" s="44" t="s">
        <v>15</v>
      </c>
      <c r="H6" s="45"/>
      <c r="I6" s="45"/>
      <c r="J6" s="45"/>
      <c r="K6" s="45"/>
      <c r="L6" s="45"/>
      <c r="M6" s="45"/>
      <c r="N6" s="12"/>
      <c r="O6" s="42"/>
      <c r="P6" s="36"/>
    </row>
    <row r="7" spans="2:16" s="11" customFormat="1" x14ac:dyDescent="0.25">
      <c r="B7" s="40"/>
      <c r="C7" s="40"/>
      <c r="D7" s="40"/>
      <c r="E7" s="40"/>
      <c r="F7" s="40"/>
      <c r="G7" s="13">
        <v>174</v>
      </c>
      <c r="H7" s="13">
        <v>7</v>
      </c>
      <c r="I7" s="13">
        <v>61</v>
      </c>
      <c r="J7" s="13">
        <v>2</v>
      </c>
      <c r="K7" s="13">
        <v>4</v>
      </c>
      <c r="L7" s="13">
        <v>2</v>
      </c>
      <c r="M7" s="13">
        <v>2</v>
      </c>
      <c r="N7" s="14"/>
      <c r="O7" s="43"/>
      <c r="P7" s="37"/>
    </row>
    <row r="8" spans="2:16" s="11" customFormat="1" ht="14.25" customHeight="1" x14ac:dyDescent="0.2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15"/>
    </row>
    <row r="9" spans="2:16" s="6" customFormat="1" x14ac:dyDescent="0.25">
      <c r="B9" s="16">
        <v>1</v>
      </c>
      <c r="C9" s="22" t="s">
        <v>13</v>
      </c>
      <c r="D9" s="17"/>
      <c r="E9" s="18"/>
      <c r="F9" s="18" t="s">
        <v>8</v>
      </c>
      <c r="G9" s="19">
        <f>2*G7</f>
        <v>348</v>
      </c>
      <c r="H9" s="19"/>
      <c r="I9" s="19">
        <f>2*I7</f>
        <v>122</v>
      </c>
      <c r="J9" s="19"/>
      <c r="K9" s="19"/>
      <c r="L9" s="19"/>
      <c r="M9" s="32"/>
      <c r="N9" s="33"/>
      <c r="O9" s="26">
        <f>SUM(G9:N9)</f>
        <v>470</v>
      </c>
      <c r="P9" s="20"/>
    </row>
    <row r="10" spans="2:16" s="6" customFormat="1" ht="15" customHeight="1" x14ac:dyDescent="0.2">
      <c r="B10" s="21">
        <v>2</v>
      </c>
      <c r="C10" s="22" t="s">
        <v>25</v>
      </c>
      <c r="D10" s="22"/>
      <c r="E10" s="23"/>
      <c r="F10" s="18" t="s">
        <v>8</v>
      </c>
      <c r="G10" s="24"/>
      <c r="H10" s="24">
        <f>2*H7</f>
        <v>14</v>
      </c>
      <c r="I10" s="24"/>
      <c r="J10" s="24">
        <f>2*J7</f>
        <v>4</v>
      </c>
      <c r="K10" s="24"/>
      <c r="L10" s="24"/>
      <c r="M10" s="24"/>
      <c r="N10" s="25"/>
      <c r="O10" s="26">
        <f>SUM(G10:N10)</f>
        <v>18</v>
      </c>
      <c r="P10" s="20"/>
    </row>
    <row r="11" spans="2:16" s="6" customFormat="1" ht="15" customHeight="1" x14ac:dyDescent="0.2">
      <c r="B11" s="16">
        <v>3</v>
      </c>
      <c r="C11" s="22" t="s">
        <v>14</v>
      </c>
      <c r="D11" s="22"/>
      <c r="E11" s="23"/>
      <c r="F11" s="18" t="s">
        <v>8</v>
      </c>
      <c r="G11" s="24"/>
      <c r="H11" s="24"/>
      <c r="I11" s="24"/>
      <c r="J11" s="24"/>
      <c r="K11" s="19">
        <f>2*K7</f>
        <v>8</v>
      </c>
      <c r="L11" s="19">
        <f>2*L7</f>
        <v>4</v>
      </c>
      <c r="M11" s="24"/>
      <c r="N11" s="25"/>
      <c r="O11" s="26">
        <f>SUM(G11:N11)</f>
        <v>12</v>
      </c>
      <c r="P11" s="20"/>
    </row>
    <row r="12" spans="2:16" s="6" customFormat="1" ht="15" customHeight="1" x14ac:dyDescent="0.2">
      <c r="B12" s="16">
        <v>4</v>
      </c>
      <c r="C12" s="22" t="s">
        <v>16</v>
      </c>
      <c r="D12" s="22"/>
      <c r="E12" s="23"/>
      <c r="F12" s="18" t="s">
        <v>8</v>
      </c>
      <c r="G12" s="24"/>
      <c r="H12" s="24"/>
      <c r="I12" s="24">
        <f>I7</f>
        <v>61</v>
      </c>
      <c r="J12" s="24"/>
      <c r="K12" s="19"/>
      <c r="L12" s="19"/>
      <c r="M12" s="24"/>
      <c r="N12" s="25"/>
      <c r="O12" s="26">
        <f>SUM(G12:N12)</f>
        <v>61</v>
      </c>
      <c r="P12" s="20"/>
    </row>
    <row r="13" spans="2:16" s="6" customFormat="1" ht="15" customHeight="1" x14ac:dyDescent="0.2">
      <c r="B13" s="21">
        <v>5</v>
      </c>
      <c r="C13" s="22" t="s">
        <v>17</v>
      </c>
      <c r="D13" s="22"/>
      <c r="E13" s="23"/>
      <c r="F13" s="18" t="s">
        <v>8</v>
      </c>
      <c r="G13" s="24"/>
      <c r="H13" s="24"/>
      <c r="I13" s="24"/>
      <c r="J13" s="24">
        <f>J7</f>
        <v>2</v>
      </c>
      <c r="K13" s="19"/>
      <c r="L13" s="19"/>
      <c r="M13" s="24"/>
      <c r="N13" s="25"/>
      <c r="O13" s="26">
        <f t="shared" ref="O13:O17" si="0">SUM(G13:N13)</f>
        <v>2</v>
      </c>
      <c r="P13" s="20"/>
    </row>
    <row r="14" spans="2:16" s="6" customFormat="1" ht="15" customHeight="1" x14ac:dyDescent="0.2">
      <c r="B14" s="16">
        <v>6</v>
      </c>
      <c r="C14" s="22" t="s">
        <v>18</v>
      </c>
      <c r="D14" s="22"/>
      <c r="E14" s="23"/>
      <c r="F14" s="18" t="s">
        <v>8</v>
      </c>
      <c r="G14" s="24">
        <f>G7</f>
        <v>174</v>
      </c>
      <c r="H14" s="24"/>
      <c r="I14" s="24"/>
      <c r="J14" s="24"/>
      <c r="K14" s="19"/>
      <c r="L14" s="19"/>
      <c r="M14" s="24"/>
      <c r="N14" s="25"/>
      <c r="O14" s="26">
        <f t="shared" si="0"/>
        <v>174</v>
      </c>
      <c r="P14" s="20"/>
    </row>
    <row r="15" spans="2:16" s="6" customFormat="1" ht="15" customHeight="1" x14ac:dyDescent="0.2">
      <c r="B15" s="16">
        <v>7</v>
      </c>
      <c r="C15" s="22" t="s">
        <v>19</v>
      </c>
      <c r="D15" s="22"/>
      <c r="E15" s="23"/>
      <c r="F15" s="18" t="s">
        <v>8</v>
      </c>
      <c r="G15" s="24"/>
      <c r="H15" s="24">
        <f>H7</f>
        <v>7</v>
      </c>
      <c r="I15" s="24"/>
      <c r="J15" s="24"/>
      <c r="K15" s="19"/>
      <c r="L15" s="19"/>
      <c r="M15" s="24"/>
      <c r="N15" s="25"/>
      <c r="O15" s="26">
        <f t="shared" si="0"/>
        <v>7</v>
      </c>
      <c r="P15" s="20"/>
    </row>
    <row r="16" spans="2:16" s="6" customFormat="1" ht="15" customHeight="1" x14ac:dyDescent="0.2">
      <c r="B16" s="16">
        <v>8</v>
      </c>
      <c r="C16" s="22" t="s">
        <v>26</v>
      </c>
      <c r="D16" s="22"/>
      <c r="E16" s="23"/>
      <c r="F16" s="18" t="s">
        <v>8</v>
      </c>
      <c r="G16" s="24"/>
      <c r="H16" s="24"/>
      <c r="I16" s="24"/>
      <c r="J16" s="24"/>
      <c r="K16" s="19">
        <f>K7</f>
        <v>4</v>
      </c>
      <c r="L16" s="19"/>
      <c r="M16" s="24"/>
      <c r="N16" s="25"/>
      <c r="O16" s="26">
        <f t="shared" si="0"/>
        <v>4</v>
      </c>
      <c r="P16" s="20"/>
    </row>
    <row r="17" spans="2:16" s="6" customFormat="1" ht="15" customHeight="1" x14ac:dyDescent="0.2">
      <c r="B17" s="21">
        <v>9</v>
      </c>
      <c r="C17" s="22" t="s">
        <v>27</v>
      </c>
      <c r="D17" s="22"/>
      <c r="E17" s="23"/>
      <c r="F17" s="18" t="s">
        <v>8</v>
      </c>
      <c r="G17" s="24"/>
      <c r="H17" s="24"/>
      <c r="I17" s="24"/>
      <c r="J17" s="24"/>
      <c r="K17" s="19"/>
      <c r="L17" s="19">
        <f>L7</f>
        <v>2</v>
      </c>
      <c r="M17" s="24"/>
      <c r="N17" s="25"/>
      <c r="O17" s="26">
        <f t="shared" si="0"/>
        <v>2</v>
      </c>
      <c r="P17" s="20"/>
    </row>
    <row r="18" spans="2:16" x14ac:dyDescent="0.25">
      <c r="G18" s="27"/>
      <c r="H18" s="27"/>
      <c r="I18" s="27"/>
      <c r="J18" s="27"/>
      <c r="K18" s="27"/>
      <c r="L18" s="27"/>
      <c r="M18" s="27"/>
      <c r="N18" s="27"/>
      <c r="O18" s="27"/>
    </row>
    <row r="19" spans="2:16" x14ac:dyDescent="0.25">
      <c r="G19" s="27"/>
      <c r="H19" s="27"/>
      <c r="I19" s="27"/>
      <c r="J19" s="27"/>
      <c r="K19" s="27"/>
      <c r="L19" s="27"/>
      <c r="M19" s="27"/>
      <c r="N19" s="27"/>
      <c r="O19" s="27"/>
    </row>
    <row r="20" spans="2:16" x14ac:dyDescent="0.25">
      <c r="F20" t="s">
        <v>9</v>
      </c>
      <c r="G20" s="28">
        <v>2150</v>
      </c>
      <c r="H20" s="28">
        <v>2100</v>
      </c>
      <c r="I20" s="28">
        <v>1100</v>
      </c>
      <c r="J20" s="28">
        <v>1100</v>
      </c>
      <c r="K20" s="28">
        <v>1580</v>
      </c>
      <c r="L20" s="28">
        <v>1980</v>
      </c>
      <c r="M20" s="28">
        <v>9800</v>
      </c>
      <c r="N20" s="28"/>
    </row>
    <row r="21" spans="2:16" ht="15.75" thickBot="1" x14ac:dyDescent="0.3">
      <c r="F21" t="s">
        <v>10</v>
      </c>
      <c r="G21" s="28">
        <v>1000</v>
      </c>
      <c r="H21" s="28">
        <v>1000</v>
      </c>
      <c r="I21" s="28">
        <v>1000</v>
      </c>
      <c r="J21" s="28">
        <v>1000</v>
      </c>
      <c r="K21" s="28">
        <v>1200</v>
      </c>
      <c r="L21" s="28">
        <v>1200</v>
      </c>
      <c r="M21" s="28">
        <v>1000</v>
      </c>
      <c r="N21" s="28"/>
      <c r="O21" s="31" t="s">
        <v>12</v>
      </c>
    </row>
    <row r="22" spans="2:16" ht="15.75" thickBot="1" x14ac:dyDescent="0.3">
      <c r="F22" t="s">
        <v>11</v>
      </c>
      <c r="G22" s="29"/>
      <c r="H22" s="29"/>
      <c r="I22" s="29"/>
      <c r="J22" s="29"/>
      <c r="K22" s="29"/>
      <c r="L22" s="29"/>
      <c r="M22" s="29"/>
      <c r="N22" s="29"/>
      <c r="O22" s="30">
        <f>SUM(G22:L22)</f>
        <v>0</v>
      </c>
    </row>
  </sheetData>
  <mergeCells count="9">
    <mergeCell ref="P4:P7"/>
    <mergeCell ref="B8:O8"/>
    <mergeCell ref="B4:B7"/>
    <mergeCell ref="C4:C7"/>
    <mergeCell ref="D4:D7"/>
    <mergeCell ref="E4:E7"/>
    <mergeCell ref="F4:F7"/>
    <mergeCell ref="O4:O7"/>
    <mergeCell ref="G6:M6"/>
  </mergeCells>
  <pageMargins left="0.70866141732283472" right="0.70866141732283472" top="0.74803149606299213" bottom="0.74803149606299213" header="0.31496062992125984" footer="0.31496062992125984"/>
  <pageSetup paperSize="8"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2025-03-20T09:40:26Z</dcterms:modified>
</cp:coreProperties>
</file>